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4\КОРРЕКТИРОВКА\4. Май\Внесение изм в решение ЧГД от 19.12.2023 № 158\"/>
    </mc:Choice>
  </mc:AlternateContent>
  <bookViews>
    <workbookView xWindow="-120" yWindow="-120" windowWidth="29040" windowHeight="15840" tabRatio="603"/>
  </bookViews>
  <sheets>
    <sheet name="прил. 3" sheetId="31" r:id="rId1"/>
  </sheets>
  <definedNames>
    <definedName name="_xlnm.Print_Titles" localSheetId="0">'прил. 3'!$14:$15</definedName>
    <definedName name="_xlnm.Print_Area" localSheetId="0">'прил. 3'!$A$1:$P$40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31" l="1"/>
  <c r="P39" i="31"/>
  <c r="P38" i="31"/>
  <c r="O38" i="31"/>
  <c r="P37" i="31"/>
  <c r="P36" i="31"/>
  <c r="P35" i="31"/>
  <c r="P34" i="31"/>
  <c r="P31" i="31" s="1"/>
  <c r="P33" i="31"/>
  <c r="P32" i="31"/>
  <c r="O31" i="31"/>
  <c r="P30" i="31"/>
  <c r="P29" i="31"/>
  <c r="P28" i="31"/>
  <c r="P27" i="31"/>
  <c r="P26" i="31"/>
  <c r="P25" i="31"/>
  <c r="P24" i="31"/>
  <c r="P23" i="31"/>
  <c r="P22" i="31"/>
  <c r="O21" i="31"/>
  <c r="P20" i="31"/>
  <c r="P19" i="31" s="1"/>
  <c r="O19" i="31"/>
  <c r="P16" i="31"/>
  <c r="I39" i="31"/>
  <c r="I38" i="31"/>
  <c r="H38" i="31"/>
  <c r="I37" i="31"/>
  <c r="I36" i="31"/>
  <c r="I35" i="31"/>
  <c r="I34" i="31"/>
  <c r="I33" i="31"/>
  <c r="I32" i="31"/>
  <c r="I30" i="31"/>
  <c r="I29" i="31"/>
  <c r="I28" i="31"/>
  <c r="I27" i="31"/>
  <c r="I26" i="31"/>
  <c r="I25" i="31"/>
  <c r="I24" i="31"/>
  <c r="I23" i="31"/>
  <c r="I22" i="31"/>
  <c r="H21" i="31"/>
  <c r="I20" i="31"/>
  <c r="I19" i="31" s="1"/>
  <c r="H19" i="31"/>
  <c r="I16" i="31"/>
  <c r="I31" i="31" l="1"/>
  <c r="H18" i="31"/>
  <c r="H17" i="31" s="1"/>
  <c r="H40" i="31" s="1"/>
  <c r="O18" i="31"/>
  <c r="O17" i="31" s="1"/>
  <c r="O40" i="31" s="1"/>
  <c r="P21" i="31"/>
  <c r="P18" i="31" s="1"/>
  <c r="P17" i="31" s="1"/>
  <c r="P40" i="31" s="1"/>
  <c r="I21" i="31"/>
  <c r="I18" i="31" s="1"/>
  <c r="I17" i="31" s="1"/>
  <c r="I40" i="31" s="1"/>
  <c r="M38" i="31"/>
  <c r="M31" i="31"/>
  <c r="M21" i="31"/>
  <c r="M19" i="31"/>
  <c r="M18" i="31" l="1"/>
  <c r="M17" i="31" s="1"/>
  <c r="M40" i="31" s="1"/>
  <c r="F38" i="31"/>
  <c r="F31" i="31"/>
  <c r="F21" i="31"/>
  <c r="F19" i="31"/>
  <c r="F18" i="31" l="1"/>
  <c r="F17" i="31" s="1"/>
  <c r="F40" i="31" s="1"/>
  <c r="D31" i="31" l="1"/>
  <c r="J31" i="31"/>
  <c r="K31" i="31"/>
  <c r="D38" i="31"/>
  <c r="J38" i="31"/>
  <c r="K38" i="31"/>
  <c r="L39" i="31"/>
  <c r="L37" i="31"/>
  <c r="N37" i="31" s="1"/>
  <c r="L36" i="31"/>
  <c r="N36" i="31" s="1"/>
  <c r="L35" i="31"/>
  <c r="N35" i="31" s="1"/>
  <c r="L34" i="31"/>
  <c r="N34" i="31" s="1"/>
  <c r="L33" i="31"/>
  <c r="N33" i="31" s="1"/>
  <c r="L32" i="31"/>
  <c r="N32" i="31" s="1"/>
  <c r="L30" i="31"/>
  <c r="N30" i="31" s="1"/>
  <c r="L29" i="31"/>
  <c r="N29" i="31" s="1"/>
  <c r="L28" i="31"/>
  <c r="N28" i="31" s="1"/>
  <c r="L27" i="31"/>
  <c r="N27" i="31" s="1"/>
  <c r="L26" i="31"/>
  <c r="N26" i="31" s="1"/>
  <c r="L25" i="31"/>
  <c r="N25" i="31" s="1"/>
  <c r="L24" i="31"/>
  <c r="N24" i="31" s="1"/>
  <c r="L23" i="31"/>
  <c r="N23" i="31" s="1"/>
  <c r="L22" i="31"/>
  <c r="N22" i="31" s="1"/>
  <c r="L16" i="31"/>
  <c r="N16" i="31" s="1"/>
  <c r="L20" i="31"/>
  <c r="K21" i="31"/>
  <c r="J21" i="31"/>
  <c r="K19" i="31"/>
  <c r="L38" i="31" l="1"/>
  <c r="N39" i="31"/>
  <c r="N38" i="31" s="1"/>
  <c r="L19" i="31"/>
  <c r="N20" i="31"/>
  <c r="N19" i="31" s="1"/>
  <c r="N31" i="31"/>
  <c r="N21" i="31"/>
  <c r="L31" i="31"/>
  <c r="L21" i="31"/>
  <c r="K18" i="31"/>
  <c r="K17" i="31" s="1"/>
  <c r="K40" i="31" s="1"/>
  <c r="C31" i="31"/>
  <c r="E35" i="31"/>
  <c r="G35" i="31" s="1"/>
  <c r="C38" i="31"/>
  <c r="E16" i="31"/>
  <c r="G16" i="31" s="1"/>
  <c r="E39" i="31"/>
  <c r="E37" i="31"/>
  <c r="G37" i="31" s="1"/>
  <c r="E36" i="31"/>
  <c r="G36" i="31" s="1"/>
  <c r="E34" i="31"/>
  <c r="G34" i="31" s="1"/>
  <c r="E33" i="31"/>
  <c r="G33" i="31" s="1"/>
  <c r="E32" i="31"/>
  <c r="G32" i="31" s="1"/>
  <c r="E30" i="31"/>
  <c r="G30" i="31" s="1"/>
  <c r="E29" i="31"/>
  <c r="G29" i="31" s="1"/>
  <c r="E28" i="31"/>
  <c r="G28" i="31" s="1"/>
  <c r="E27" i="31"/>
  <c r="G27" i="31" s="1"/>
  <c r="E26" i="31"/>
  <c r="G26" i="31" s="1"/>
  <c r="E25" i="31"/>
  <c r="G25" i="31" s="1"/>
  <c r="E24" i="31"/>
  <c r="G24" i="31" s="1"/>
  <c r="E23" i="31"/>
  <c r="G23" i="31" s="1"/>
  <c r="E22" i="31"/>
  <c r="G22" i="31" s="1"/>
  <c r="E20" i="31"/>
  <c r="G20" i="31" s="1"/>
  <c r="G19" i="31" s="1"/>
  <c r="D21" i="31"/>
  <c r="C21" i="31"/>
  <c r="N18" i="31" l="1"/>
  <c r="N17" i="31" s="1"/>
  <c r="N40" i="31" s="1"/>
  <c r="G31" i="31"/>
  <c r="E38" i="31"/>
  <c r="G39" i="31"/>
  <c r="G38" i="31" s="1"/>
  <c r="G21" i="31"/>
  <c r="G18" i="31" s="1"/>
  <c r="G17" i="31" s="1"/>
  <c r="G40" i="31" s="1"/>
  <c r="E31" i="31"/>
  <c r="L18" i="31"/>
  <c r="L17" i="31" s="1"/>
  <c r="L40" i="31" s="1"/>
  <c r="E21" i="31"/>
  <c r="D19" i="31"/>
  <c r="D18" i="31" s="1"/>
  <c r="D17" i="31" s="1"/>
  <c r="D40" i="31" s="1"/>
  <c r="E19" i="31"/>
  <c r="E18" i="31" l="1"/>
  <c r="E17" i="31" s="1"/>
  <c r="E40" i="31" s="1"/>
  <c r="J19" i="31"/>
  <c r="C19" i="31"/>
  <c r="J18" i="31"/>
  <c r="J17" i="31" s="1"/>
  <c r="J40" i="31" s="1"/>
  <c r="C18" i="31" l="1"/>
  <c r="C17" i="31" s="1"/>
  <c r="C40" i="31" s="1"/>
</calcChain>
</file>

<file path=xl/sharedStrings.xml><?xml version="1.0" encoding="utf-8"?>
<sst xmlns="http://schemas.openxmlformats.org/spreadsheetml/2006/main" count="83" uniqueCount="68">
  <si>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</si>
  <si>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</si>
  <si>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</si>
  <si>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</si>
  <si>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</si>
  <si>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</si>
  <si>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</si>
  <si>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</si>
  <si>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</si>
  <si>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</si>
  <si>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</si>
  <si>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</si>
  <si>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</si>
  <si>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</si>
  <si>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</si>
  <si>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</si>
  <si>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</si>
  <si>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</si>
  <si>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</si>
  <si>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</si>
  <si>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</si>
  <si>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</si>
  <si>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</si>
  <si>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</si>
  <si>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</si>
  <si>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</si>
  <si>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</si>
  <si>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</si>
  <si>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</si>
  <si>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</si>
  <si>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</si>
  <si>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</si>
  <si>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2 02 35176 04 0000 150</t>
  </si>
  <si>
    <t>2 02 35303 04 0000 150</t>
  </si>
  <si>
    <t>2 02 36900 04 0000 150</t>
  </si>
  <si>
    <t>2 02 40000 00 0000 150</t>
  </si>
  <si>
    <t>2 02 49999 04 0000 150</t>
  </si>
  <si>
    <t>2 02 25418 04 0000 150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</si>
  <si>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</si>
  <si>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</si>
  <si>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</si>
  <si>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2 02 25511 04 0000 150</t>
  </si>
  <si>
    <t>Субсидии бюджетам городских округов на проведение комплексных кадастровых работ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</si>
  <si>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</si>
  <si>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</si>
  <si>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</si>
  <si>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</si>
  <si>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</si>
  <si>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</si>
  <si>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(тыс. рублей)</t>
  </si>
  <si>
    <t>Приложение 3</t>
  </si>
  <si>
    <t xml:space="preserve">к решению Череповецкой </t>
  </si>
  <si>
    <t>городской Думы</t>
  </si>
  <si>
    <t>Объем доходов
городского бюджета на плановый период 2025 и 2026 годов</t>
  </si>
  <si>
    <t>Проект решения 
(2025 год)</t>
  </si>
  <si>
    <t xml:space="preserve">Изменения </t>
  </si>
  <si>
    <t>Проект решения 
(2026 год)</t>
  </si>
  <si>
    <t>2 02 35179 04 0000 150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</si>
  <si>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</si>
  <si>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от 19.12.2023 № 158</t>
  </si>
  <si>
    <t>Приложение 2</t>
  </si>
  <si>
    <t>к решению Череповецкой</t>
  </si>
  <si>
    <t>от 28.02.2024 № 10</t>
  </si>
  <si>
    <t>Решение от 28.02.2024 № 10</t>
  </si>
  <si>
    <t xml:space="preserve">от                     № </t>
  </si>
  <si>
    <t xml:space="preserve">
2025 год</t>
  </si>
  <si>
    <t>Решение от 23.04.2024 № 30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</si>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</sst>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P42"/>
  <sheetViews>
    <sheetView tabSelected="1" zoomScale="75" zoomScaleNormal="75" zoomScaleSheetLayoutView="75" workbookViewId="0">
      <selection activeCell="B2" sqref="B2"/>
    </sheetView>
  </sheetViews>
  <sheetFormatPr defaultRowHeight="16.5" x14ac:dyDescent="0.2"/>
  <cols>
    <col min="1" max="1" width="25.42578125" style="5" customWidth="1"/>
    <col min="2" max="2" width="61.42578125" style="6" customWidth="1"/>
    <col min="3" max="3" width="19.28515625" style="6" hidden="1" customWidth="1"/>
    <col min="4" max="4" width="15" style="6" hidden="1" customWidth="1"/>
    <col min="5" max="5" width="18.140625" style="6" hidden="1" customWidth="1"/>
    <col min="6" max="6" width="17.140625" style="6" hidden="1" customWidth="1"/>
    <col min="7" max="7" width="17.140625" style="6" customWidth="1"/>
    <col min="8" max="8" width="15.42578125" style="6" customWidth="1"/>
    <col min="9" max="9" width="17.140625" style="6" customWidth="1"/>
    <col min="10" max="10" width="19.28515625" style="6" hidden="1" customWidth="1"/>
    <col min="11" max="11" width="16.140625" style="6" hidden="1" customWidth="1"/>
    <col min="12" max="12" width="18.7109375" style="6" hidden="1" customWidth="1"/>
    <col min="13" max="13" width="16" style="6" hidden="1" customWidth="1"/>
    <col min="14" max="14" width="19" style="6" customWidth="1"/>
    <col min="15" max="16" width="15.28515625" style="6" customWidth="1"/>
    <col min="17" max="16384" width="9.140625" style="6"/>
  </cols>
  <sheetData>
    <row r="1" spans="1:16" x14ac:dyDescent="0.2">
      <c r="C1" s="22" t="s">
        <v>60</v>
      </c>
      <c r="D1" s="22" t="s">
        <v>60</v>
      </c>
      <c r="E1" s="22"/>
      <c r="F1" s="22"/>
      <c r="H1" s="22"/>
      <c r="I1" s="22"/>
      <c r="J1" s="22"/>
      <c r="K1" s="22"/>
      <c r="L1" s="22"/>
      <c r="M1" s="22"/>
      <c r="O1" s="22" t="s">
        <v>50</v>
      </c>
    </row>
    <row r="2" spans="1:16" x14ac:dyDescent="0.2">
      <c r="C2" s="22" t="s">
        <v>61</v>
      </c>
      <c r="D2" s="22" t="s">
        <v>61</v>
      </c>
      <c r="E2" s="22"/>
      <c r="F2" s="22"/>
      <c r="H2" s="22"/>
      <c r="I2" s="22"/>
      <c r="J2" s="22"/>
      <c r="K2" s="22"/>
      <c r="L2" s="22"/>
      <c r="M2" s="22"/>
      <c r="O2" s="22" t="s">
        <v>61</v>
      </c>
    </row>
    <row r="3" spans="1:16" x14ac:dyDescent="0.2">
      <c r="C3" s="23" t="s">
        <v>52</v>
      </c>
      <c r="D3" s="23" t="s">
        <v>52</v>
      </c>
      <c r="E3" s="23"/>
      <c r="F3" s="23"/>
      <c r="H3" s="23"/>
      <c r="I3" s="23"/>
      <c r="J3" s="23"/>
      <c r="K3" s="23"/>
      <c r="L3" s="23"/>
      <c r="M3" s="23"/>
      <c r="O3" s="23" t="s">
        <v>52</v>
      </c>
    </row>
    <row r="4" spans="1:16" x14ac:dyDescent="0.2">
      <c r="C4" s="22" t="s">
        <v>62</v>
      </c>
      <c r="D4" s="22" t="s">
        <v>62</v>
      </c>
      <c r="E4" s="22"/>
      <c r="F4" s="22"/>
      <c r="H4" s="22"/>
      <c r="I4" s="22"/>
      <c r="J4" s="22"/>
      <c r="K4" s="22"/>
      <c r="L4" s="22"/>
      <c r="M4" s="22"/>
      <c r="O4" s="22" t="s">
        <v>64</v>
      </c>
    </row>
    <row r="5" spans="1:16" x14ac:dyDescent="0.2">
      <c r="A5" s="13"/>
      <c r="B5" s="14"/>
    </row>
    <row r="6" spans="1:16" x14ac:dyDescent="0.2">
      <c r="A6" s="13"/>
      <c r="B6" s="14"/>
      <c r="E6" s="23"/>
      <c r="F6" s="23"/>
      <c r="H6" s="23"/>
      <c r="I6" s="23"/>
      <c r="J6" s="23"/>
      <c r="K6" s="23"/>
      <c r="L6" s="23"/>
      <c r="M6" s="26"/>
      <c r="N6" s="26"/>
      <c r="O6" s="23" t="s">
        <v>50</v>
      </c>
    </row>
    <row r="7" spans="1:16" x14ac:dyDescent="0.2">
      <c r="A7" s="13"/>
      <c r="B7" s="14"/>
      <c r="E7" s="23"/>
      <c r="F7" s="23"/>
      <c r="H7" s="23"/>
      <c r="I7" s="23"/>
      <c r="J7" s="23"/>
      <c r="K7" s="23"/>
      <c r="L7" s="23"/>
      <c r="M7" s="23"/>
      <c r="N7" s="23"/>
      <c r="O7" s="23" t="s">
        <v>51</v>
      </c>
    </row>
    <row r="8" spans="1:16" x14ac:dyDescent="0.2">
      <c r="A8" s="13"/>
      <c r="B8" s="14"/>
      <c r="E8" s="23"/>
      <c r="F8" s="23"/>
      <c r="H8" s="23"/>
      <c r="I8" s="23"/>
      <c r="J8" s="23"/>
      <c r="K8" s="23"/>
      <c r="L8" s="23"/>
      <c r="M8" s="23"/>
      <c r="N8" s="23"/>
      <c r="O8" s="23" t="s">
        <v>52</v>
      </c>
    </row>
    <row r="9" spans="1:16" x14ac:dyDescent="0.2">
      <c r="A9" s="13"/>
      <c r="B9" s="14"/>
      <c r="E9" s="23"/>
      <c r="F9" s="23"/>
      <c r="H9" s="23"/>
      <c r="I9" s="23"/>
      <c r="J9" s="23"/>
      <c r="K9" s="23"/>
      <c r="L9" s="23"/>
      <c r="M9" s="26"/>
      <c r="N9" s="26"/>
      <c r="O9" s="23" t="s">
        <v>59</v>
      </c>
    </row>
    <row r="10" spans="1:16" x14ac:dyDescent="0.2">
      <c r="A10" s="13"/>
      <c r="B10" s="14"/>
    </row>
    <row r="11" spans="1:16" x14ac:dyDescent="0.2">
      <c r="A11" s="13"/>
      <c r="B11" s="14"/>
    </row>
    <row r="12" spans="1:16" ht="42" customHeight="1" x14ac:dyDescent="0.2">
      <c r="A12" s="27" t="s">
        <v>53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6" ht="20.25" customHeight="1" x14ac:dyDescent="0.2">
      <c r="A13" s="16"/>
      <c r="B13" s="16"/>
      <c r="C13" s="15"/>
      <c r="D13" s="15"/>
      <c r="E13" s="15"/>
      <c r="F13" s="15"/>
      <c r="G13" s="15"/>
      <c r="H13" s="15"/>
      <c r="I13" s="15"/>
      <c r="J13" s="7"/>
    </row>
    <row r="14" spans="1:16" ht="24.75" customHeight="1" x14ac:dyDescent="0.2">
      <c r="A14" s="28" t="s">
        <v>7</v>
      </c>
      <c r="B14" s="28" t="s">
        <v>6</v>
      </c>
      <c r="C14" s="28" t="s">
        <v>49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ht="49.5" customHeight="1" x14ac:dyDescent="0.2">
      <c r="A15" s="28"/>
      <c r="B15" s="28"/>
      <c r="C15" s="17" t="s">
        <v>54</v>
      </c>
      <c r="D15" s="18" t="s">
        <v>55</v>
      </c>
      <c r="E15" s="18" t="s">
        <v>63</v>
      </c>
      <c r="F15" s="21" t="s">
        <v>55</v>
      </c>
      <c r="G15" s="25" t="s">
        <v>66</v>
      </c>
      <c r="H15" s="25" t="s">
        <v>55</v>
      </c>
      <c r="I15" s="24" t="s">
        <v>65</v>
      </c>
      <c r="J15" s="24" t="s">
        <v>56</v>
      </c>
      <c r="K15" s="24" t="s">
        <v>55</v>
      </c>
      <c r="L15" s="24" t="s">
        <v>63</v>
      </c>
      <c r="M15" s="24" t="s">
        <v>55</v>
      </c>
      <c r="N15" s="25" t="s">
        <v>66</v>
      </c>
      <c r="O15" s="25" t="s">
        <v>55</v>
      </c>
      <c r="P15" s="25" t="s">
        <v>67</v>
      </c>
    </row>
    <row r="16" spans="1:16" ht="27" customHeight="1" x14ac:dyDescent="0.2">
      <c r="A16" s="3" t="s">
        <v>19</v>
      </c>
      <c r="B16" s="2" t="s">
        <v>9</v>
      </c>
      <c r="C16" s="1">
        <v>4767003.4000000004</v>
      </c>
      <c r="D16" s="1">
        <v>0</v>
      </c>
      <c r="E16" s="1">
        <f>C16+D16</f>
        <v>4767003.4000000004</v>
      </c>
      <c r="F16" s="1">
        <v>0</v>
      </c>
      <c r="G16" s="1">
        <f>E16+F16</f>
        <v>4767003.4000000004</v>
      </c>
      <c r="H16" s="1">
        <v>0</v>
      </c>
      <c r="I16" s="1">
        <f>G16+H16</f>
        <v>4767003.4000000004</v>
      </c>
      <c r="J16" s="1">
        <v>4911949.9000000004</v>
      </c>
      <c r="K16" s="20">
        <v>0</v>
      </c>
      <c r="L16" s="20">
        <f>J16+K16</f>
        <v>4911949.9000000004</v>
      </c>
      <c r="M16" s="20">
        <v>0</v>
      </c>
      <c r="N16" s="20">
        <f>L16+M16</f>
        <v>4911949.9000000004</v>
      </c>
      <c r="O16" s="20">
        <v>0</v>
      </c>
      <c r="P16" s="20">
        <f>N16+O16</f>
        <v>4911949.9000000004</v>
      </c>
    </row>
    <row r="17" spans="1:16" ht="26.25" customHeight="1" x14ac:dyDescent="0.2">
      <c r="A17" s="3" t="s">
        <v>20</v>
      </c>
      <c r="B17" s="2" t="s">
        <v>4</v>
      </c>
      <c r="C17" s="1">
        <f>C18</f>
        <v>10660082.399999999</v>
      </c>
      <c r="D17" s="1">
        <f t="shared" ref="D17:E17" si="0">D18</f>
        <v>490929.2</v>
      </c>
      <c r="E17" s="1">
        <f t="shared" si="0"/>
        <v>11151011.6</v>
      </c>
      <c r="F17" s="1">
        <f>F18</f>
        <v>1489541</v>
      </c>
      <c r="G17" s="1">
        <f>G18</f>
        <v>12640552.6</v>
      </c>
      <c r="H17" s="1">
        <f>H18</f>
        <v>122750</v>
      </c>
      <c r="I17" s="1">
        <f>I18</f>
        <v>12763302.6</v>
      </c>
      <c r="J17" s="1">
        <f>J18</f>
        <v>8966970.5</v>
      </c>
      <c r="K17" s="20">
        <f t="shared" ref="K17:P17" si="1">K18</f>
        <v>450755.2</v>
      </c>
      <c r="L17" s="1">
        <f t="shared" si="1"/>
        <v>9417725.6999999993</v>
      </c>
      <c r="M17" s="20">
        <f t="shared" si="1"/>
        <v>414595</v>
      </c>
      <c r="N17" s="1">
        <f t="shared" si="1"/>
        <v>9832320.6999999993</v>
      </c>
      <c r="O17" s="20">
        <f t="shared" si="1"/>
        <v>0</v>
      </c>
      <c r="P17" s="1">
        <f t="shared" si="1"/>
        <v>9832320.6999999993</v>
      </c>
    </row>
    <row r="18" spans="1:16" ht="57.75" customHeight="1" x14ac:dyDescent="0.2">
      <c r="A18" s="3" t="s">
        <v>21</v>
      </c>
      <c r="B18" s="2" t="s">
        <v>12</v>
      </c>
      <c r="C18" s="1">
        <f>C19+C21+C31+C38</f>
        <v>10660082.399999999</v>
      </c>
      <c r="D18" s="1">
        <f t="shared" ref="D18:E18" si="2">D19+D21+D31+D38</f>
        <v>490929.2</v>
      </c>
      <c r="E18" s="1">
        <f t="shared" si="2"/>
        <v>11151011.6</v>
      </c>
      <c r="F18" s="1">
        <f>F19+F21+F31+F38</f>
        <v>1489541</v>
      </c>
      <c r="G18" s="1">
        <f>G19+G21+G31+G38</f>
        <v>12640552.6</v>
      </c>
      <c r="H18" s="1">
        <f>H19+H21+H31+H38</f>
        <v>122750</v>
      </c>
      <c r="I18" s="1">
        <f>I19+I21+I31+I38</f>
        <v>12763302.6</v>
      </c>
      <c r="J18" s="1">
        <f>J19+J21+J31+J38</f>
        <v>8966970.5</v>
      </c>
      <c r="K18" s="20">
        <f t="shared" ref="K18:L18" si="3">K19+K21+K31+K38</f>
        <v>450755.2</v>
      </c>
      <c r="L18" s="1">
        <f t="shared" si="3"/>
        <v>9417725.6999999993</v>
      </c>
      <c r="M18" s="20">
        <f t="shared" ref="M18:N18" si="4">M19+M21+M31+M38</f>
        <v>414595</v>
      </c>
      <c r="N18" s="1">
        <f t="shared" si="4"/>
        <v>9832320.6999999993</v>
      </c>
      <c r="O18" s="20">
        <f t="shared" ref="O18:P18" si="5">O19+O21+O31+O38</f>
        <v>0</v>
      </c>
      <c r="P18" s="1">
        <f t="shared" si="5"/>
        <v>9832320.6999999993</v>
      </c>
    </row>
    <row r="19" spans="1:16" ht="39.75" customHeight="1" x14ac:dyDescent="0.2">
      <c r="A19" s="3" t="s">
        <v>22</v>
      </c>
      <c r="B19" s="2" t="s">
        <v>13</v>
      </c>
      <c r="C19" s="1">
        <f>C20</f>
        <v>1248612</v>
      </c>
      <c r="D19" s="1">
        <f t="shared" ref="D19:E19" si="6">D20</f>
        <v>0</v>
      </c>
      <c r="E19" s="1">
        <f t="shared" si="6"/>
        <v>1248612</v>
      </c>
      <c r="F19" s="1">
        <f>F20</f>
        <v>0</v>
      </c>
      <c r="G19" s="1">
        <f>G20</f>
        <v>1248612</v>
      </c>
      <c r="H19" s="1">
        <f>H20</f>
        <v>0</v>
      </c>
      <c r="I19" s="1">
        <f>I20</f>
        <v>1248612</v>
      </c>
      <c r="J19" s="1">
        <f>J20</f>
        <v>1305334.6000000001</v>
      </c>
      <c r="K19" s="20">
        <f t="shared" ref="K19:P19" si="7">K20</f>
        <v>0</v>
      </c>
      <c r="L19" s="1">
        <f t="shared" si="7"/>
        <v>1305334.6000000001</v>
      </c>
      <c r="M19" s="20">
        <f t="shared" si="7"/>
        <v>0</v>
      </c>
      <c r="N19" s="1">
        <f t="shared" si="7"/>
        <v>1305334.6000000001</v>
      </c>
      <c r="O19" s="20">
        <f t="shared" si="7"/>
        <v>0</v>
      </c>
      <c r="P19" s="1">
        <f t="shared" si="7"/>
        <v>1305334.6000000001</v>
      </c>
    </row>
    <row r="20" spans="1:16" ht="75.75" customHeight="1" x14ac:dyDescent="0.2">
      <c r="A20" s="3" t="s">
        <v>23</v>
      </c>
      <c r="B20" s="2" t="s">
        <v>14</v>
      </c>
      <c r="C20" s="1">
        <v>1248612</v>
      </c>
      <c r="D20" s="1">
        <v>0</v>
      </c>
      <c r="E20" s="1">
        <f>C20+D20</f>
        <v>1248612</v>
      </c>
      <c r="F20" s="1">
        <v>0</v>
      </c>
      <c r="G20" s="1">
        <f>E20+F20</f>
        <v>1248612</v>
      </c>
      <c r="H20" s="1"/>
      <c r="I20" s="1">
        <f>G20+H20</f>
        <v>1248612</v>
      </c>
      <c r="J20" s="1">
        <v>1305334.6000000001</v>
      </c>
      <c r="K20" s="20">
        <v>0</v>
      </c>
      <c r="L20" s="20">
        <f>J20+K20</f>
        <v>1305334.6000000001</v>
      </c>
      <c r="M20" s="20">
        <v>0</v>
      </c>
      <c r="N20" s="20">
        <f>L20+M20</f>
        <v>1305334.6000000001</v>
      </c>
      <c r="O20" s="20"/>
      <c r="P20" s="20">
        <f>N20+O20</f>
        <v>1305334.6000000001</v>
      </c>
    </row>
    <row r="21" spans="1:16" ht="47.25" customHeight="1" x14ac:dyDescent="0.2">
      <c r="A21" s="3" t="s">
        <v>24</v>
      </c>
      <c r="B21" s="2" t="s">
        <v>3</v>
      </c>
      <c r="C21" s="1">
        <f>SUM(C22:C30)</f>
        <v>3887701.5000000005</v>
      </c>
      <c r="D21" s="1">
        <f t="shared" ref="D21:E21" si="8">SUM(D22:D30)</f>
        <v>486167.2</v>
      </c>
      <c r="E21" s="1">
        <f t="shared" si="8"/>
        <v>4373868.7</v>
      </c>
      <c r="F21" s="1">
        <f t="shared" ref="F21:G21" si="9">SUM(F22:F30)</f>
        <v>1378020.1</v>
      </c>
      <c r="G21" s="1">
        <f t="shared" si="9"/>
        <v>5751888.8000000007</v>
      </c>
      <c r="H21" s="1">
        <f t="shared" ref="H21:I21" si="10">SUM(H22:H30)</f>
        <v>122750</v>
      </c>
      <c r="I21" s="1">
        <f t="shared" si="10"/>
        <v>5874638.8000000007</v>
      </c>
      <c r="J21" s="1">
        <f t="shared" ref="J21:P21" si="11">SUM(J22:J30)</f>
        <v>2100077.1</v>
      </c>
      <c r="K21" s="20">
        <f t="shared" si="11"/>
        <v>439145.7</v>
      </c>
      <c r="L21" s="1">
        <f t="shared" si="11"/>
        <v>2539222.7999999998</v>
      </c>
      <c r="M21" s="20">
        <f t="shared" si="11"/>
        <v>414595</v>
      </c>
      <c r="N21" s="1">
        <f t="shared" si="11"/>
        <v>2953817.8</v>
      </c>
      <c r="O21" s="20">
        <f t="shared" si="11"/>
        <v>0</v>
      </c>
      <c r="P21" s="1">
        <f t="shared" si="11"/>
        <v>2953817.8</v>
      </c>
    </row>
    <row r="22" spans="1:16" ht="58.5" customHeight="1" x14ac:dyDescent="0.2">
      <c r="A22" s="3" t="s">
        <v>25</v>
      </c>
      <c r="B22" s="2" t="s">
        <v>15</v>
      </c>
      <c r="C22" s="1">
        <v>90050.8</v>
      </c>
      <c r="D22" s="1">
        <v>0</v>
      </c>
      <c r="E22" s="1">
        <f t="shared" ref="E22:E30" si="12">C22+D22</f>
        <v>90050.8</v>
      </c>
      <c r="F22" s="1">
        <v>696000</v>
      </c>
      <c r="G22" s="1">
        <f t="shared" ref="G22:G30" si="13">E22+F22</f>
        <v>786050.8</v>
      </c>
      <c r="H22" s="1"/>
      <c r="I22" s="1">
        <f t="shared" ref="I22:I30" si="14">G22+H22</f>
        <v>786050.8</v>
      </c>
      <c r="J22" s="1">
        <v>0</v>
      </c>
      <c r="K22" s="20">
        <v>0</v>
      </c>
      <c r="L22" s="20">
        <f t="shared" ref="L22:N30" si="15">J22+K22</f>
        <v>0</v>
      </c>
      <c r="M22" s="20">
        <v>0</v>
      </c>
      <c r="N22" s="20">
        <f t="shared" si="15"/>
        <v>0</v>
      </c>
      <c r="O22" s="20"/>
      <c r="P22" s="20">
        <f t="shared" ref="P22:P30" si="16">N22+O22</f>
        <v>0</v>
      </c>
    </row>
    <row r="23" spans="1:16" ht="93" customHeight="1" x14ac:dyDescent="0.2">
      <c r="A23" s="3" t="s">
        <v>26</v>
      </c>
      <c r="B23" s="4" t="s">
        <v>47</v>
      </c>
      <c r="C23" s="1">
        <v>252060.79999999999</v>
      </c>
      <c r="D23" s="1">
        <v>0</v>
      </c>
      <c r="E23" s="1">
        <f t="shared" si="12"/>
        <v>252060.79999999999</v>
      </c>
      <c r="F23" s="1">
        <v>0</v>
      </c>
      <c r="G23" s="1">
        <f t="shared" si="13"/>
        <v>252060.79999999999</v>
      </c>
      <c r="H23" s="1"/>
      <c r="I23" s="1">
        <f t="shared" si="14"/>
        <v>252060.79999999999</v>
      </c>
      <c r="J23" s="1">
        <v>244896</v>
      </c>
      <c r="K23" s="20">
        <v>0</v>
      </c>
      <c r="L23" s="20">
        <f t="shared" si="15"/>
        <v>244896</v>
      </c>
      <c r="M23" s="20">
        <v>0</v>
      </c>
      <c r="N23" s="20">
        <f t="shared" si="15"/>
        <v>244896</v>
      </c>
      <c r="O23" s="20"/>
      <c r="P23" s="20">
        <f t="shared" si="16"/>
        <v>244896</v>
      </c>
    </row>
    <row r="24" spans="1:16" ht="63.75" customHeight="1" x14ac:dyDescent="0.2">
      <c r="A24" s="3" t="s">
        <v>43</v>
      </c>
      <c r="B24" s="2" t="s">
        <v>46</v>
      </c>
      <c r="C24" s="1">
        <v>1502092.6</v>
      </c>
      <c r="D24" s="1">
        <v>0</v>
      </c>
      <c r="E24" s="1">
        <f t="shared" si="12"/>
        <v>1502092.6</v>
      </c>
      <c r="F24" s="1">
        <v>0</v>
      </c>
      <c r="G24" s="1">
        <f t="shared" si="13"/>
        <v>1502092.6</v>
      </c>
      <c r="H24" s="1"/>
      <c r="I24" s="1">
        <f t="shared" si="14"/>
        <v>1502092.6</v>
      </c>
      <c r="J24" s="1">
        <v>1057237</v>
      </c>
      <c r="K24" s="20">
        <v>0</v>
      </c>
      <c r="L24" s="20">
        <f t="shared" si="15"/>
        <v>1057237</v>
      </c>
      <c r="M24" s="20">
        <v>0</v>
      </c>
      <c r="N24" s="20">
        <f t="shared" si="15"/>
        <v>1057237</v>
      </c>
      <c r="O24" s="20"/>
      <c r="P24" s="20">
        <f t="shared" si="16"/>
        <v>1057237</v>
      </c>
    </row>
    <row r="25" spans="1:16" ht="108.75" customHeight="1" x14ac:dyDescent="0.2">
      <c r="A25" s="3" t="s">
        <v>37</v>
      </c>
      <c r="B25" s="2" t="s">
        <v>18</v>
      </c>
      <c r="C25" s="1">
        <v>23937.599999999999</v>
      </c>
      <c r="D25" s="1">
        <v>-207.8</v>
      </c>
      <c r="E25" s="1">
        <f t="shared" si="12"/>
        <v>23729.8</v>
      </c>
      <c r="F25" s="1">
        <v>0</v>
      </c>
      <c r="G25" s="1">
        <f t="shared" si="13"/>
        <v>23729.8</v>
      </c>
      <c r="H25" s="1"/>
      <c r="I25" s="1">
        <f t="shared" si="14"/>
        <v>23729.8</v>
      </c>
      <c r="J25" s="1">
        <v>64941.2</v>
      </c>
      <c r="K25" s="20">
        <v>25354.7</v>
      </c>
      <c r="L25" s="20">
        <f t="shared" si="15"/>
        <v>90295.9</v>
      </c>
      <c r="M25" s="20">
        <v>0</v>
      </c>
      <c r="N25" s="20">
        <f t="shared" si="15"/>
        <v>90295.9</v>
      </c>
      <c r="O25" s="20"/>
      <c r="P25" s="20">
        <f t="shared" si="16"/>
        <v>90295.9</v>
      </c>
    </row>
    <row r="26" spans="1:16" ht="41.25" customHeight="1" x14ac:dyDescent="0.2">
      <c r="A26" s="17" t="s">
        <v>27</v>
      </c>
      <c r="B26" s="2" t="s">
        <v>10</v>
      </c>
      <c r="C26" s="1">
        <v>3750</v>
      </c>
      <c r="D26" s="1">
        <v>0</v>
      </c>
      <c r="E26" s="1">
        <f t="shared" si="12"/>
        <v>3750</v>
      </c>
      <c r="F26" s="1">
        <v>0</v>
      </c>
      <c r="G26" s="1">
        <f t="shared" si="13"/>
        <v>3750</v>
      </c>
      <c r="H26" s="1"/>
      <c r="I26" s="1">
        <f t="shared" si="14"/>
        <v>3750</v>
      </c>
      <c r="J26" s="1">
        <v>3548.8</v>
      </c>
      <c r="K26" s="20">
        <v>0</v>
      </c>
      <c r="L26" s="20">
        <f t="shared" si="15"/>
        <v>3548.8</v>
      </c>
      <c r="M26" s="20">
        <v>0</v>
      </c>
      <c r="N26" s="20">
        <f t="shared" si="15"/>
        <v>3548.8</v>
      </c>
      <c r="O26" s="20"/>
      <c r="P26" s="20">
        <f t="shared" si="16"/>
        <v>3548.8</v>
      </c>
    </row>
    <row r="27" spans="1:16" ht="42" customHeight="1" x14ac:dyDescent="0.2">
      <c r="A27" s="17" t="s">
        <v>41</v>
      </c>
      <c r="B27" s="2" t="s">
        <v>42</v>
      </c>
      <c r="C27" s="1">
        <v>2231.6</v>
      </c>
      <c r="D27" s="1">
        <v>0</v>
      </c>
      <c r="E27" s="1">
        <f t="shared" si="12"/>
        <v>2231.6</v>
      </c>
      <c r="F27" s="1">
        <v>0</v>
      </c>
      <c r="G27" s="1">
        <f t="shared" si="13"/>
        <v>2231.6</v>
      </c>
      <c r="H27" s="1"/>
      <c r="I27" s="1">
        <f t="shared" si="14"/>
        <v>2231.6</v>
      </c>
      <c r="J27" s="1">
        <v>25031.1</v>
      </c>
      <c r="K27" s="20">
        <v>0</v>
      </c>
      <c r="L27" s="20">
        <f t="shared" si="15"/>
        <v>25031.1</v>
      </c>
      <c r="M27" s="20">
        <v>0</v>
      </c>
      <c r="N27" s="20">
        <f t="shared" si="15"/>
        <v>25031.1</v>
      </c>
      <c r="O27" s="20"/>
      <c r="P27" s="20">
        <f t="shared" si="16"/>
        <v>25031.1</v>
      </c>
    </row>
    <row r="28" spans="1:16" ht="60.75" customHeight="1" x14ac:dyDescent="0.2">
      <c r="A28" s="3" t="s">
        <v>39</v>
      </c>
      <c r="B28" s="12" t="s">
        <v>40</v>
      </c>
      <c r="C28" s="1">
        <v>3647.9</v>
      </c>
      <c r="D28" s="1">
        <v>0</v>
      </c>
      <c r="E28" s="1">
        <f t="shared" si="12"/>
        <v>3647.9</v>
      </c>
      <c r="F28" s="1">
        <v>0</v>
      </c>
      <c r="G28" s="1">
        <f t="shared" si="13"/>
        <v>3647.9</v>
      </c>
      <c r="H28" s="1"/>
      <c r="I28" s="1">
        <f t="shared" si="14"/>
        <v>3647.9</v>
      </c>
      <c r="J28" s="1">
        <v>3616.7</v>
      </c>
      <c r="K28" s="20">
        <v>0</v>
      </c>
      <c r="L28" s="20">
        <f t="shared" si="15"/>
        <v>3616.7</v>
      </c>
      <c r="M28" s="20">
        <v>0</v>
      </c>
      <c r="N28" s="20">
        <f t="shared" si="15"/>
        <v>3616.7</v>
      </c>
      <c r="O28" s="20"/>
      <c r="P28" s="20">
        <f t="shared" si="16"/>
        <v>3616.7</v>
      </c>
    </row>
    <row r="29" spans="1:16" ht="55.5" customHeight="1" x14ac:dyDescent="0.2">
      <c r="A29" s="3" t="s">
        <v>44</v>
      </c>
      <c r="B29" s="12" t="s">
        <v>45</v>
      </c>
      <c r="C29" s="1">
        <v>354597.7</v>
      </c>
      <c r="D29" s="1">
        <v>127875</v>
      </c>
      <c r="E29" s="1">
        <f t="shared" si="12"/>
        <v>482472.7</v>
      </c>
      <c r="F29" s="1">
        <v>0</v>
      </c>
      <c r="G29" s="1">
        <f t="shared" si="13"/>
        <v>482472.7</v>
      </c>
      <c r="H29" s="1"/>
      <c r="I29" s="1">
        <f t="shared" si="14"/>
        <v>482472.7</v>
      </c>
      <c r="J29" s="1">
        <v>0</v>
      </c>
      <c r="K29" s="20">
        <v>374560.2</v>
      </c>
      <c r="L29" s="20">
        <f t="shared" si="15"/>
        <v>374560.2</v>
      </c>
      <c r="M29" s="20">
        <v>0</v>
      </c>
      <c r="N29" s="20">
        <f t="shared" si="15"/>
        <v>374560.2</v>
      </c>
      <c r="O29" s="20"/>
      <c r="P29" s="20">
        <f t="shared" si="16"/>
        <v>374560.2</v>
      </c>
    </row>
    <row r="30" spans="1:16" ht="28.5" customHeight="1" x14ac:dyDescent="0.2">
      <c r="A30" s="3" t="s">
        <v>28</v>
      </c>
      <c r="B30" s="2" t="s">
        <v>2</v>
      </c>
      <c r="C30" s="1">
        <v>1655332.5</v>
      </c>
      <c r="D30" s="1">
        <v>358500</v>
      </c>
      <c r="E30" s="1">
        <f t="shared" si="12"/>
        <v>2013832.5</v>
      </c>
      <c r="F30" s="1">
        <v>682020.1</v>
      </c>
      <c r="G30" s="1">
        <f t="shared" si="13"/>
        <v>2695852.6</v>
      </c>
      <c r="H30" s="1">
        <v>122750</v>
      </c>
      <c r="I30" s="1">
        <f t="shared" si="14"/>
        <v>2818602.6</v>
      </c>
      <c r="J30" s="1">
        <v>700806.3</v>
      </c>
      <c r="K30" s="20">
        <v>39230.800000000003</v>
      </c>
      <c r="L30" s="20">
        <f t="shared" si="15"/>
        <v>740037.10000000009</v>
      </c>
      <c r="M30" s="20">
        <v>414595</v>
      </c>
      <c r="N30" s="20">
        <f t="shared" si="15"/>
        <v>1154632.1000000001</v>
      </c>
      <c r="O30" s="20"/>
      <c r="P30" s="20">
        <f t="shared" si="16"/>
        <v>1154632.1000000001</v>
      </c>
    </row>
    <row r="31" spans="1:16" ht="41.25" customHeight="1" x14ac:dyDescent="0.2">
      <c r="A31" s="3" t="s">
        <v>29</v>
      </c>
      <c r="B31" s="2" t="s">
        <v>5</v>
      </c>
      <c r="C31" s="1">
        <f>C32+C33+C34+C35+C36+C37</f>
        <v>5327268.8999999994</v>
      </c>
      <c r="D31" s="1">
        <f t="shared" ref="D31:L31" si="17">D32+D33+D34+D35+D36+D37</f>
        <v>4762</v>
      </c>
      <c r="E31" s="1">
        <f t="shared" si="17"/>
        <v>5332030.8999999994</v>
      </c>
      <c r="F31" s="1">
        <f>F32+F33+F34+F35+F36+F37</f>
        <v>0</v>
      </c>
      <c r="G31" s="1">
        <f>G32+G33+G34+G35+G36+G37</f>
        <v>5332030.8999999994</v>
      </c>
      <c r="H31" s="1">
        <f>H32+H33+H34+H35+H36+H37</f>
        <v>0</v>
      </c>
      <c r="I31" s="1">
        <f>I32+I33+I34+I35+I36+I37</f>
        <v>5332030.8999999994</v>
      </c>
      <c r="J31" s="1">
        <f t="shared" si="17"/>
        <v>5561558.7999999998</v>
      </c>
      <c r="K31" s="1">
        <f t="shared" si="17"/>
        <v>11609.5</v>
      </c>
      <c r="L31" s="1">
        <f t="shared" si="17"/>
        <v>5573168.2999999998</v>
      </c>
      <c r="M31" s="1">
        <f t="shared" ref="M31:N31" si="18">M32+M33+M34+M35+M36+M37</f>
        <v>0</v>
      </c>
      <c r="N31" s="1">
        <f t="shared" si="18"/>
        <v>5573168.2999999998</v>
      </c>
      <c r="O31" s="1">
        <f t="shared" ref="O31:P31" si="19">O32+O33+O34+O35+O36+O37</f>
        <v>0</v>
      </c>
      <c r="P31" s="1">
        <f t="shared" si="19"/>
        <v>5573168.2999999998</v>
      </c>
    </row>
    <row r="32" spans="1:16" ht="52.5" customHeight="1" x14ac:dyDescent="0.2">
      <c r="A32" s="3" t="s">
        <v>30</v>
      </c>
      <c r="B32" s="2" t="s">
        <v>0</v>
      </c>
      <c r="C32" s="1">
        <v>5138213.3999999994</v>
      </c>
      <c r="D32" s="1">
        <v>-12616.7</v>
      </c>
      <c r="E32" s="1">
        <f t="shared" ref="E32:E37" si="20">C32+D32</f>
        <v>5125596.6999999993</v>
      </c>
      <c r="F32" s="1">
        <v>0</v>
      </c>
      <c r="G32" s="1">
        <f t="shared" ref="G32:G37" si="21">E32+F32</f>
        <v>5125596.6999999993</v>
      </c>
      <c r="H32" s="1"/>
      <c r="I32" s="1">
        <f t="shared" ref="I32:I37" si="22">G32+H32</f>
        <v>5125596.6999999993</v>
      </c>
      <c r="J32" s="1">
        <v>5370889</v>
      </c>
      <c r="K32" s="20">
        <v>-9419.2999999999993</v>
      </c>
      <c r="L32" s="20">
        <f t="shared" ref="L32:N37" si="23">J32+K32</f>
        <v>5361469.7</v>
      </c>
      <c r="M32" s="20">
        <v>0</v>
      </c>
      <c r="N32" s="20">
        <f t="shared" si="23"/>
        <v>5361469.7</v>
      </c>
      <c r="O32" s="20"/>
      <c r="P32" s="20">
        <f t="shared" ref="P32:P37" si="24">N32+O32</f>
        <v>5361469.7</v>
      </c>
    </row>
    <row r="33" spans="1:16" ht="93" customHeight="1" x14ac:dyDescent="0.2">
      <c r="A33" s="17" t="s">
        <v>31</v>
      </c>
      <c r="B33" s="2" t="s">
        <v>16</v>
      </c>
      <c r="C33" s="1">
        <v>27.8</v>
      </c>
      <c r="D33" s="1">
        <v>0</v>
      </c>
      <c r="E33" s="1">
        <f t="shared" si="20"/>
        <v>27.8</v>
      </c>
      <c r="F33" s="1">
        <v>0</v>
      </c>
      <c r="G33" s="1">
        <f t="shared" si="21"/>
        <v>27.8</v>
      </c>
      <c r="H33" s="1"/>
      <c r="I33" s="1">
        <f t="shared" si="22"/>
        <v>27.8</v>
      </c>
      <c r="J33" s="1">
        <v>180</v>
      </c>
      <c r="K33" s="20">
        <v>0</v>
      </c>
      <c r="L33" s="20">
        <f t="shared" si="23"/>
        <v>180</v>
      </c>
      <c r="M33" s="20">
        <v>0</v>
      </c>
      <c r="N33" s="20">
        <f t="shared" si="23"/>
        <v>180</v>
      </c>
      <c r="O33" s="20"/>
      <c r="P33" s="20">
        <f t="shared" si="24"/>
        <v>180</v>
      </c>
    </row>
    <row r="34" spans="1:16" ht="116.25" customHeight="1" x14ac:dyDescent="0.2">
      <c r="A34" s="3" t="s">
        <v>32</v>
      </c>
      <c r="B34" s="2" t="s">
        <v>38</v>
      </c>
      <c r="C34" s="1">
        <v>1400</v>
      </c>
      <c r="D34" s="1">
        <v>0</v>
      </c>
      <c r="E34" s="1">
        <f t="shared" si="20"/>
        <v>1400</v>
      </c>
      <c r="F34" s="1">
        <v>0</v>
      </c>
      <c r="G34" s="1">
        <f t="shared" si="21"/>
        <v>1400</v>
      </c>
      <c r="H34" s="1"/>
      <c r="I34" s="1">
        <f t="shared" si="22"/>
        <v>1400</v>
      </c>
      <c r="J34" s="1">
        <v>1400</v>
      </c>
      <c r="K34" s="20">
        <v>0</v>
      </c>
      <c r="L34" s="20">
        <f t="shared" si="23"/>
        <v>1400</v>
      </c>
      <c r="M34" s="20">
        <v>0</v>
      </c>
      <c r="N34" s="20">
        <f t="shared" si="23"/>
        <v>1400</v>
      </c>
      <c r="O34" s="20"/>
      <c r="P34" s="20">
        <f t="shared" si="24"/>
        <v>1400</v>
      </c>
    </row>
    <row r="35" spans="1:16" ht="94.5" customHeight="1" x14ac:dyDescent="0.2">
      <c r="A35" s="3" t="s">
        <v>57</v>
      </c>
      <c r="B35" s="19" t="s">
        <v>58</v>
      </c>
      <c r="C35" s="1">
        <v>0</v>
      </c>
      <c r="D35" s="1">
        <v>17378.7</v>
      </c>
      <c r="E35" s="1">
        <f t="shared" si="20"/>
        <v>17378.7</v>
      </c>
      <c r="F35" s="1">
        <v>0</v>
      </c>
      <c r="G35" s="1">
        <f t="shared" si="21"/>
        <v>17378.7</v>
      </c>
      <c r="H35" s="1"/>
      <c r="I35" s="1">
        <f t="shared" si="22"/>
        <v>17378.7</v>
      </c>
      <c r="J35" s="1">
        <v>0</v>
      </c>
      <c r="K35" s="20">
        <v>21028.799999999999</v>
      </c>
      <c r="L35" s="20">
        <f t="shared" si="23"/>
        <v>21028.799999999999</v>
      </c>
      <c r="M35" s="20">
        <v>0</v>
      </c>
      <c r="N35" s="20">
        <f t="shared" si="23"/>
        <v>21028.799999999999</v>
      </c>
      <c r="O35" s="20"/>
      <c r="P35" s="20">
        <f t="shared" si="24"/>
        <v>21028.799999999999</v>
      </c>
    </row>
    <row r="36" spans="1:16" ht="158.25" customHeight="1" x14ac:dyDescent="0.2">
      <c r="A36" s="3" t="s">
        <v>33</v>
      </c>
      <c r="B36" s="2" t="s">
        <v>48</v>
      </c>
      <c r="C36" s="1">
        <v>157962.4</v>
      </c>
      <c r="D36" s="1">
        <v>0</v>
      </c>
      <c r="E36" s="1">
        <f t="shared" si="20"/>
        <v>157962.4</v>
      </c>
      <c r="F36" s="1">
        <v>0</v>
      </c>
      <c r="G36" s="1">
        <f t="shared" si="21"/>
        <v>157962.4</v>
      </c>
      <c r="H36" s="1"/>
      <c r="I36" s="1">
        <f t="shared" si="22"/>
        <v>157962.4</v>
      </c>
      <c r="J36" s="1">
        <v>159441.20000000001</v>
      </c>
      <c r="K36" s="20">
        <v>0</v>
      </c>
      <c r="L36" s="20">
        <f t="shared" si="23"/>
        <v>159441.20000000001</v>
      </c>
      <c r="M36" s="20">
        <v>0</v>
      </c>
      <c r="N36" s="20">
        <f t="shared" si="23"/>
        <v>159441.20000000001</v>
      </c>
      <c r="O36" s="20"/>
      <c r="P36" s="20">
        <f t="shared" si="24"/>
        <v>159441.20000000001</v>
      </c>
    </row>
    <row r="37" spans="1:16" ht="43.5" customHeight="1" x14ac:dyDescent="0.2">
      <c r="A37" s="3" t="s">
        <v>34</v>
      </c>
      <c r="B37" s="2" t="s">
        <v>17</v>
      </c>
      <c r="C37" s="1">
        <v>29665.3</v>
      </c>
      <c r="D37" s="1">
        <v>0</v>
      </c>
      <c r="E37" s="1">
        <f t="shared" si="20"/>
        <v>29665.3</v>
      </c>
      <c r="F37" s="1">
        <v>0</v>
      </c>
      <c r="G37" s="1">
        <f t="shared" si="21"/>
        <v>29665.3</v>
      </c>
      <c r="H37" s="1"/>
      <c r="I37" s="1">
        <f t="shared" si="22"/>
        <v>29665.3</v>
      </c>
      <c r="J37" s="1">
        <v>29648.6</v>
      </c>
      <c r="K37" s="20">
        <v>0</v>
      </c>
      <c r="L37" s="20">
        <f t="shared" si="23"/>
        <v>29648.6</v>
      </c>
      <c r="M37" s="20">
        <v>0</v>
      </c>
      <c r="N37" s="20">
        <f t="shared" si="23"/>
        <v>29648.6</v>
      </c>
      <c r="O37" s="20"/>
      <c r="P37" s="20">
        <f t="shared" si="24"/>
        <v>29648.6</v>
      </c>
    </row>
    <row r="38" spans="1:16" ht="30" customHeight="1" x14ac:dyDescent="0.2">
      <c r="A38" s="3" t="s">
        <v>35</v>
      </c>
      <c r="B38" s="2" t="s">
        <v>1</v>
      </c>
      <c r="C38" s="1">
        <f>C39</f>
        <v>196500</v>
      </c>
      <c r="D38" s="1">
        <f t="shared" ref="D38:P38" si="25">D39</f>
        <v>0</v>
      </c>
      <c r="E38" s="1">
        <f t="shared" si="25"/>
        <v>196500</v>
      </c>
      <c r="F38" s="1">
        <f>F39</f>
        <v>111520.9</v>
      </c>
      <c r="G38" s="1">
        <f>G39</f>
        <v>308020.90000000002</v>
      </c>
      <c r="H38" s="1">
        <f>H39</f>
        <v>0</v>
      </c>
      <c r="I38" s="1">
        <f>I39</f>
        <v>308020.90000000002</v>
      </c>
      <c r="J38" s="1">
        <f t="shared" si="25"/>
        <v>0</v>
      </c>
      <c r="K38" s="1">
        <f t="shared" si="25"/>
        <v>0</v>
      </c>
      <c r="L38" s="1">
        <f t="shared" si="25"/>
        <v>0</v>
      </c>
      <c r="M38" s="1">
        <f t="shared" si="25"/>
        <v>0</v>
      </c>
      <c r="N38" s="1">
        <f t="shared" si="25"/>
        <v>0</v>
      </c>
      <c r="O38" s="1">
        <f t="shared" si="25"/>
        <v>0</v>
      </c>
      <c r="P38" s="1">
        <f t="shared" si="25"/>
        <v>0</v>
      </c>
    </row>
    <row r="39" spans="1:16" ht="41.25" customHeight="1" x14ac:dyDescent="0.2">
      <c r="A39" s="3" t="s">
        <v>36</v>
      </c>
      <c r="B39" s="2" t="s">
        <v>11</v>
      </c>
      <c r="C39" s="1">
        <v>196500</v>
      </c>
      <c r="D39" s="1">
        <v>0</v>
      </c>
      <c r="E39" s="1">
        <f>C39+D39</f>
        <v>196500</v>
      </c>
      <c r="F39" s="1">
        <v>111520.9</v>
      </c>
      <c r="G39" s="1">
        <f>E39+F39</f>
        <v>308020.90000000002</v>
      </c>
      <c r="H39" s="1"/>
      <c r="I39" s="1">
        <f>G39+H39</f>
        <v>308020.90000000002</v>
      </c>
      <c r="J39" s="1">
        <v>0</v>
      </c>
      <c r="K39" s="20"/>
      <c r="L39" s="20">
        <f>J39+K39</f>
        <v>0</v>
      </c>
      <c r="M39" s="20"/>
      <c r="N39" s="20">
        <f>L39+M39</f>
        <v>0</v>
      </c>
      <c r="O39" s="20"/>
      <c r="P39" s="20">
        <f>N39+O39</f>
        <v>0</v>
      </c>
    </row>
    <row r="40" spans="1:16" ht="24" customHeight="1" x14ac:dyDescent="0.2">
      <c r="A40" s="3"/>
      <c r="B40" s="11" t="s">
        <v>8</v>
      </c>
      <c r="C40" s="1">
        <f t="shared" ref="C40:L40" si="26">C16+C17</f>
        <v>15427085.799999999</v>
      </c>
      <c r="D40" s="1">
        <f t="shared" si="26"/>
        <v>490929.2</v>
      </c>
      <c r="E40" s="1">
        <f t="shared" si="26"/>
        <v>15918015</v>
      </c>
      <c r="F40" s="1">
        <f t="shared" ref="F40:G40" si="27">F16+F17</f>
        <v>1489541</v>
      </c>
      <c r="G40" s="1">
        <f t="shared" si="27"/>
        <v>17407556</v>
      </c>
      <c r="H40" s="1">
        <f t="shared" ref="H40:I40" si="28">H16+H17</f>
        <v>122750</v>
      </c>
      <c r="I40" s="1">
        <f t="shared" si="28"/>
        <v>17530306</v>
      </c>
      <c r="J40" s="1">
        <f t="shared" si="26"/>
        <v>13878920.4</v>
      </c>
      <c r="K40" s="1">
        <f t="shared" si="26"/>
        <v>450755.2</v>
      </c>
      <c r="L40" s="1">
        <f t="shared" si="26"/>
        <v>14329675.6</v>
      </c>
      <c r="M40" s="1">
        <f t="shared" ref="M40:N40" si="29">M16+M17</f>
        <v>414595</v>
      </c>
      <c r="N40" s="1">
        <f t="shared" si="29"/>
        <v>14744270.6</v>
      </c>
      <c r="O40" s="1">
        <f t="shared" ref="O40:P40" si="30">O16+O17</f>
        <v>0</v>
      </c>
      <c r="P40" s="1">
        <f t="shared" si="30"/>
        <v>14744270.6</v>
      </c>
    </row>
    <row r="41" spans="1:16" x14ac:dyDescent="0.2">
      <c r="A41" s="8"/>
      <c r="B41" s="9"/>
    </row>
    <row r="42" spans="1:16" x14ac:dyDescent="0.2">
      <c r="B42" s="10"/>
    </row>
  </sheetData>
  <mergeCells count="6">
    <mergeCell ref="M6:N6"/>
    <mergeCell ref="M9:N9"/>
    <mergeCell ref="A12:N12"/>
    <mergeCell ref="B14:B15"/>
    <mergeCell ref="A14:A15"/>
    <mergeCell ref="C14:P14"/>
  </mergeCells>
  <printOptions horizontalCentered="1"/>
  <pageMargins left="1.3779527559055118" right="0.39370078740157483" top="0.78740157480314965" bottom="0.78740157480314965" header="0.23622047244094491" footer="0.15748031496062992"/>
  <pageSetup paperSize="9" scale="4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Мухина Дария Вячеславовна</cp:lastModifiedBy>
  <cp:lastPrinted>2024-06-07T11:30:03Z</cp:lastPrinted>
  <dcterms:created xsi:type="dcterms:W3CDTF">1996-10-08T23:32:33Z</dcterms:created>
  <dcterms:modified xsi:type="dcterms:W3CDTF">2024-06-10T04:43:30Z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-1286612506</vt:i4>
  </property>
  <property fmtid="{D5CDD505-2E9C-101B-9397-08002B2CF9AE}" pid="4" name="_EmailSubject">
    <vt:lpwstr>Для размещения на сайте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1552313779</vt:i4>
  </property>
</Properties>
</file>